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1. ENERO\"/>
    </mc:Choice>
  </mc:AlternateContent>
  <xr:revisionPtr revIDLastSave="0" documentId="13_ncr:1_{4B0962FC-74EB-427C-9131-E08D294A0DFC}" xr6:coauthVersionLast="47" xr6:coauthVersionMax="47" xr10:uidLastSave="{00000000-0000-0000-0000-000000000000}"/>
  <bookViews>
    <workbookView xWindow="-120" yWindow="-120" windowWidth="29040" windowHeight="15720" tabRatio="466" xr2:uid="{00000000-000D-0000-FFFF-FFFF00000000}"/>
  </bookViews>
  <sheets>
    <sheet name="CIRCULAR 07-5" sheetId="1" r:id="rId1"/>
  </sheets>
  <definedNames>
    <definedName name="_xlnm._FilterDatabase" localSheetId="0" hidden="1">'CIRCULAR 07-5'!$A$9:$V$39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1" l="1"/>
  <c r="R8" i="1" l="1"/>
  <c r="Q8" i="1" l="1"/>
  <c r="S8" i="1" l="1"/>
  <c r="L8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10" i="1"/>
  <c r="P8" i="1" l="1"/>
  <c r="O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<sst xmlns="http://schemas.openxmlformats.org/spreadsheetml/2006/main" count="213" uniqueCount="43">
  <si>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</si>
  <si>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</si>
  <si>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</si>
  <si>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</si>
  <si>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</si>
  <si>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</si>
  <si>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</si>
  <si>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</si>
  <si>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</si>
  <si>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</si>
  <si>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</si>
  <si>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</si>
  <si>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</si>
  <si>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</si>
  <si>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</si>
  <si>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HOSPITAL SAN JUAN DE DIOS - NIT. 890.202.024</t>
  </si>
  <si>
    <t>FECHA DE CONCILIACIÓN: 26 DE ENERO DE 2026</t>
  </si>
  <si>
    <t>ESE HOSPITAL SAN JUAN DE DIOS DE FLORIDABLANCA</t>
  </si>
  <si>
    <t>REGIMEN SUBSIDIADO</t>
  </si>
  <si>
    <t>HSDF</t>
  </si>
  <si>
    <t>NI</t>
  </si>
  <si>
    <t>TIPOLOGIA</t>
  </si>
  <si>
    <t>OBSERVACIONES COMFAORIENTE</t>
  </si>
  <si>
    <t xml:space="preserve">CANCELADO </t>
  </si>
  <si>
    <t>EN PROCESO DE PAGO</t>
  </si>
  <si>
    <t>FACTURA DEVUELTA</t>
  </si>
  <si>
    <t>EGRESO</t>
  </si>
  <si>
    <t>FECHA</t>
  </si>
  <si>
    <t>CANCELADO</t>
  </si>
  <si>
    <t>GLOSA ACEPTADA ESE</t>
  </si>
  <si>
    <t>EN PROCESO DE PAGO - GLOSA ACEPTADA ESE</t>
  </si>
  <si>
    <t>817-9628</t>
  </si>
  <si>
    <t>FACTURAS A CARGO DE LA ADRES - RESOLUCIÓN 1463/2020 (MINSALUD)</t>
  </si>
  <si>
    <t>CANCELADO - GLOSA ACEPTADA ESE</t>
  </si>
  <si>
    <t>816-10760   817-9628</t>
  </si>
  <si>
    <t>10/06/2025    18/11/2025</t>
  </si>
  <si>
    <t>FACTURAS DEL PROGRAMA DE SALUD YA LIQUIDADO CCF049</t>
  </si>
  <si>
    <t>FACTURA DEL PROGRAMA DE SALUD YA LIQUIDADO CCF049</t>
  </si>
  <si>
    <t>PREFIJO + FACTURA</t>
  </si>
  <si>
    <t/>
  </si>
  <si>
    <t>816-4287</t>
  </si>
  <si>
    <t>816-6170</t>
  </si>
  <si>
    <t>ACTA N° 0006-2026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</si>
</sst>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1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0" fillId="34" borderId="11" xfId="0" applyFont="1" applyFill="1" applyBorder="1" applyAlignment="1">
      <alignment horizontal="center" vertical="center" wrapText="1"/>
    </xf>
    <xf numFmtId="164" fontId="20" fillId="34" borderId="11" xfId="1" applyNumberFormat="1" applyFont="1" applyFill="1" applyBorder="1" applyAlignment="1">
      <alignment horizontal="center" vertical="center" wrapText="1"/>
    </xf>
    <xf numFmtId="14" fontId="20" fillId="34" borderId="1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164" fontId="21" fillId="0" borderId="1" xfId="1" applyNumberFormat="1" applyFont="1" applyBorder="1" applyAlignment="1">
      <alignment horizontal="center" vertical="center"/>
    </xf>
    <xf numFmtId="164" fontId="21" fillId="0" borderId="1" xfId="1" applyNumberFormat="1" applyFont="1" applyBorder="1" applyAlignment="1">
      <alignment horizontal="center" vertical="center" wrapText="1"/>
    </xf>
    <xf numFmtId="14" fontId="21" fillId="0" borderId="1" xfId="1" applyNumberFormat="1" applyFont="1" applyBorder="1" applyAlignment="1">
      <alignment horizontal="center" vertical="center" wrapText="1"/>
    </xf>
    <xf numFmtId="14" fontId="21" fillId="0" borderId="1" xfId="1" applyNumberFormat="1" applyFont="1" applyBorder="1" applyAlignment="1">
      <alignment horizontal="center" vertical="center"/>
    </xf>
    <xf numFmtId="0" fontId="21" fillId="0" borderId="1" xfId="0" applyFont="1" applyBorder="1"/>
    <xf numFmtId="164" fontId="21" fillId="0" borderId="1" xfId="1" applyNumberFormat="1" applyFont="1" applyBorder="1"/>
    <xf numFmtId="164" fontId="21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20" fillId="35" borderId="11" xfId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0" xfId="0" applyFont="1"/>
    <xf numFmtId="164" fontId="21" fillId="0" borderId="0" xfId="1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NumberFormat="1" applyFont="1"/>
    <xf numFmtId="164" fontId="3" fillId="2" borderId="1" xfId="1" applyNumberFormat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164" fontId="21" fillId="0" borderId="1" xfId="1" applyNumberFormat="1" applyFont="1" applyBorder="1" applyAlignment="1">
      <alignment horizontal="center"/>
    </xf>
    <xf numFmtId="14" fontId="21" fillId="0" borderId="1" xfId="0" applyNumberFormat="1" applyFont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vertical="center"/>
    </xf>
    <xf numFmtId="164" fontId="21" fillId="0" borderId="0" xfId="1" applyNumberFormat="1" applyFont="1" applyBorder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rmal 3" xfId="43" xr:uid="{00000000-0005-0000-0000-000024000000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39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0.42578125" style="17" customWidth="1"/>
    <col min="2" max="2" width="12.28515625" style="17" customWidth="1"/>
    <col min="3" max="3" width="50.28515625" style="17" customWidth="1"/>
    <col min="4" max="4" width="12.85546875" style="18" customWidth="1"/>
    <col min="5" max="6" width="14" style="18" customWidth="1"/>
    <col min="7" max="7" width="17" style="18" customWidth="1"/>
    <col min="8" max="8" width="16.42578125" style="19" customWidth="1"/>
    <col min="9" max="9" width="25.42578125" style="18" customWidth="1"/>
    <col min="10" max="10" width="19.140625" style="18" customWidth="1"/>
    <col min="11" max="11" width="23.5703125" style="18" customWidth="1"/>
    <col min="12" max="12" width="20.5703125" style="30" customWidth="1"/>
    <col min="13" max="13" width="11.42578125" style="18" customWidth="1"/>
    <col min="14" max="14" width="62.140625" style="18" customWidth="1"/>
    <col min="15" max="15" width="17.140625" style="19" customWidth="1"/>
    <col min="16" max="16" width="16.140625" style="19" customWidth="1"/>
    <col min="17" max="17" width="13.140625" style="19" customWidth="1"/>
    <col min="18" max="18" width="23.85546875" style="19" customWidth="1"/>
    <col min="19" max="19" width="16.85546875" style="19" customWidth="1"/>
    <col min="20" max="20" width="26.140625" style="18" customWidth="1"/>
    <col min="21" max="21" width="13" style="18" customWidth="1"/>
    <col min="22" max="22" width="12.5703125" style="18" customWidth="1"/>
    <col min="23" max="16384" width="11.42578125" style="18"/>
  </cols>
  <sheetData>
    <row r="1" spans="1:22" x14ac:dyDescent="0.25">
      <c r="A1" s="14" t="s">
        <v>0</v>
      </c>
      <c r="E1" s="17"/>
      <c r="F1" s="17"/>
      <c r="L1" s="19"/>
    </row>
    <row r="2" spans="1:22" x14ac:dyDescent="0.25">
      <c r="A2" s="15" t="s">
        <v>1</v>
      </c>
      <c r="E2" s="17"/>
      <c r="F2" s="17"/>
      <c r="L2" s="19"/>
    </row>
    <row r="3" spans="1:22" x14ac:dyDescent="0.25">
      <c r="A3" s="15" t="s">
        <v>15</v>
      </c>
      <c r="E3" s="17"/>
      <c r="F3" s="17"/>
      <c r="L3" s="19"/>
    </row>
    <row r="4" spans="1:22" x14ac:dyDescent="0.25">
      <c r="A4" s="15" t="s">
        <v>42</v>
      </c>
      <c r="E4" s="17"/>
      <c r="F4" s="17"/>
      <c r="L4" s="19"/>
    </row>
    <row r="5" spans="1:22" x14ac:dyDescent="0.25">
      <c r="A5" s="15" t="s">
        <v>13</v>
      </c>
      <c r="E5" s="17"/>
      <c r="F5" s="17"/>
      <c r="L5" s="19"/>
    </row>
    <row r="6" spans="1:22" x14ac:dyDescent="0.25">
      <c r="A6" s="15" t="s">
        <v>16</v>
      </c>
      <c r="E6" s="17"/>
      <c r="F6" s="17"/>
      <c r="L6" s="19"/>
    </row>
    <row r="7" spans="1:22" x14ac:dyDescent="0.25">
      <c r="A7" s="15" t="s">
        <v>2</v>
      </c>
      <c r="E7" s="17"/>
      <c r="F7" s="17"/>
      <c r="L7" s="19"/>
    </row>
    <row r="8" spans="1:22" x14ac:dyDescent="0.25">
      <c r="A8" s="20"/>
      <c r="B8" s="20"/>
      <c r="C8" s="20"/>
      <c r="D8" s="21"/>
      <c r="E8" s="20"/>
      <c r="F8" s="20"/>
      <c r="H8" s="22"/>
      <c r="I8" s="22"/>
      <c r="J8" s="21"/>
      <c r="K8" s="21"/>
      <c r="L8" s="22">
        <f>SUBTOTAL(9,L10:L39)</f>
        <v>29577154</v>
      </c>
      <c r="O8" s="22">
        <f t="shared" ref="O8:S8" si="0">SUBTOTAL(9,O10:O39)</f>
        <v>24586649</v>
      </c>
      <c r="P8" s="22">
        <f t="shared" si="0"/>
        <v>1395653</v>
      </c>
      <c r="Q8" s="22">
        <f t="shared" si="0"/>
        <v>2292387</v>
      </c>
      <c r="R8" s="22">
        <f>SUBTOTAL(9,R10:R39)</f>
        <v>175404</v>
      </c>
      <c r="S8" s="22">
        <f t="shared" si="0"/>
        <v>238902</v>
      </c>
      <c r="T8" s="22">
        <f>SUBTOTAL(9,T10:T39)</f>
        <v>888159</v>
      </c>
    </row>
    <row r="9" spans="1:22" ht="48" customHeight="1" x14ac:dyDescent="0.25">
      <c r="A9" s="1" t="s">
        <v>3</v>
      </c>
      <c r="B9" s="1" t="s">
        <v>4</v>
      </c>
      <c r="C9" s="1" t="s">
        <v>5</v>
      </c>
      <c r="D9" s="1" t="s">
        <v>14</v>
      </c>
      <c r="E9" s="1" t="s">
        <v>6</v>
      </c>
      <c r="F9" s="1" t="s">
        <v>38</v>
      </c>
      <c r="G9" s="1" t="s">
        <v>7</v>
      </c>
      <c r="H9" s="23" t="s">
        <v>8</v>
      </c>
      <c r="I9" s="1" t="s">
        <v>9</v>
      </c>
      <c r="J9" s="1" t="s">
        <v>10</v>
      </c>
      <c r="K9" s="24" t="s">
        <v>11</v>
      </c>
      <c r="L9" s="23" t="s">
        <v>12</v>
      </c>
      <c r="M9" s="1" t="s">
        <v>21</v>
      </c>
      <c r="N9" s="2" t="s">
        <v>22</v>
      </c>
      <c r="O9" s="3" t="s">
        <v>23</v>
      </c>
      <c r="P9" s="3" t="s">
        <v>24</v>
      </c>
      <c r="Q9" s="3" t="s">
        <v>29</v>
      </c>
      <c r="R9" s="3" t="s">
        <v>32</v>
      </c>
      <c r="S9" s="3" t="s">
        <v>25</v>
      </c>
      <c r="T9" s="16" t="s">
        <v>36</v>
      </c>
      <c r="U9" s="2" t="s">
        <v>26</v>
      </c>
      <c r="V9" s="4" t="s">
        <v>27</v>
      </c>
    </row>
    <row r="10" spans="1:22" s="17" customFormat="1" x14ac:dyDescent="0.25">
      <c r="A10" s="5" t="s">
        <v>20</v>
      </c>
      <c r="B10" s="5">
        <v>890202024</v>
      </c>
      <c r="C10" s="5" t="s">
        <v>17</v>
      </c>
      <c r="D10" s="5"/>
      <c r="E10" s="25">
        <v>200313548</v>
      </c>
      <c r="F10" s="25" t="str">
        <f>CONCATENATE(D10,E10)</f>
        <v>200313548</v>
      </c>
      <c r="G10" s="25">
        <v>2005</v>
      </c>
      <c r="H10" s="26">
        <v>109893</v>
      </c>
      <c r="I10" s="25" t="s">
        <v>18</v>
      </c>
      <c r="J10" s="27">
        <v>38477</v>
      </c>
      <c r="K10" s="27">
        <v>38523</v>
      </c>
      <c r="L10" s="7">
        <v>109893</v>
      </c>
      <c r="M10" s="5">
        <v>1</v>
      </c>
      <c r="N10" s="6" t="s">
        <v>37</v>
      </c>
      <c r="O10" s="7"/>
      <c r="P10" s="7"/>
      <c r="Q10" s="7"/>
      <c r="R10" s="7"/>
      <c r="S10" s="7"/>
      <c r="T10" s="7">
        <v>109893</v>
      </c>
      <c r="U10" s="7" t="s">
        <v>39</v>
      </c>
      <c r="V10" s="10" t="s">
        <v>39</v>
      </c>
    </row>
    <row r="11" spans="1:22" x14ac:dyDescent="0.25">
      <c r="A11" s="5" t="s">
        <v>20</v>
      </c>
      <c r="B11" s="5">
        <v>890202024</v>
      </c>
      <c r="C11" s="5" t="s">
        <v>17</v>
      </c>
      <c r="D11" s="6"/>
      <c r="E11" s="25">
        <v>200490763</v>
      </c>
      <c r="F11" s="25" t="str">
        <f t="shared" ref="F11:F39" si="1">CONCATENATE(D11,E11)</f>
        <v>200490763</v>
      </c>
      <c r="G11" s="25">
        <v>2006</v>
      </c>
      <c r="H11" s="26">
        <v>176606</v>
      </c>
      <c r="I11" s="25" t="s">
        <v>18</v>
      </c>
      <c r="J11" s="27">
        <v>39007</v>
      </c>
      <c r="K11" s="27">
        <v>39041</v>
      </c>
      <c r="L11" s="13">
        <v>176606</v>
      </c>
      <c r="M11" s="5">
        <v>1</v>
      </c>
      <c r="N11" s="6" t="s">
        <v>37</v>
      </c>
      <c r="O11" s="7"/>
      <c r="P11" s="7"/>
      <c r="Q11" s="7"/>
      <c r="R11" s="7"/>
      <c r="S11" s="7"/>
      <c r="T11" s="7">
        <v>176606</v>
      </c>
      <c r="U11" s="7" t="s">
        <v>39</v>
      </c>
      <c r="V11" s="10" t="s">
        <v>39</v>
      </c>
    </row>
    <row r="12" spans="1:22" x14ac:dyDescent="0.25">
      <c r="A12" s="5" t="s">
        <v>20</v>
      </c>
      <c r="B12" s="5">
        <v>890202024</v>
      </c>
      <c r="C12" s="5" t="s">
        <v>17</v>
      </c>
      <c r="D12" s="6"/>
      <c r="E12" s="25">
        <v>200507459</v>
      </c>
      <c r="F12" s="25" t="str">
        <f t="shared" si="1"/>
        <v>200507459</v>
      </c>
      <c r="G12" s="25">
        <v>2006</v>
      </c>
      <c r="H12" s="26">
        <v>584500</v>
      </c>
      <c r="I12" s="25" t="s">
        <v>18</v>
      </c>
      <c r="J12" s="27">
        <v>39063</v>
      </c>
      <c r="K12" s="27">
        <v>39102</v>
      </c>
      <c r="L12" s="13">
        <v>584500</v>
      </c>
      <c r="M12" s="5">
        <v>1</v>
      </c>
      <c r="N12" s="6" t="s">
        <v>37</v>
      </c>
      <c r="O12" s="7"/>
      <c r="P12" s="7"/>
      <c r="Q12" s="7"/>
      <c r="R12" s="7"/>
      <c r="S12" s="7"/>
      <c r="T12" s="7">
        <v>584500</v>
      </c>
      <c r="U12" s="7" t="s">
        <v>39</v>
      </c>
      <c r="V12" s="10" t="s">
        <v>39</v>
      </c>
    </row>
    <row r="13" spans="1:22" x14ac:dyDescent="0.25">
      <c r="A13" s="5" t="s">
        <v>20</v>
      </c>
      <c r="B13" s="5">
        <v>890202024</v>
      </c>
      <c r="C13" s="5" t="s">
        <v>17</v>
      </c>
      <c r="D13" s="6"/>
      <c r="E13" s="25">
        <v>256254</v>
      </c>
      <c r="F13" s="25" t="str">
        <f t="shared" si="1"/>
        <v>256254</v>
      </c>
      <c r="G13" s="25">
        <v>2012</v>
      </c>
      <c r="H13" s="26">
        <v>17160</v>
      </c>
      <c r="I13" s="25" t="s">
        <v>18</v>
      </c>
      <c r="J13" s="27">
        <v>41236</v>
      </c>
      <c r="K13" s="27">
        <v>41257</v>
      </c>
      <c r="L13" s="13">
        <v>17160</v>
      </c>
      <c r="M13" s="5">
        <v>1</v>
      </c>
      <c r="N13" s="6" t="s">
        <v>37</v>
      </c>
      <c r="O13" s="7"/>
      <c r="P13" s="7"/>
      <c r="Q13" s="7"/>
      <c r="R13" s="7"/>
      <c r="S13" s="7"/>
      <c r="T13" s="7">
        <v>17160</v>
      </c>
      <c r="U13" s="7" t="s">
        <v>39</v>
      </c>
      <c r="V13" s="10" t="s">
        <v>39</v>
      </c>
    </row>
    <row r="14" spans="1:22" x14ac:dyDescent="0.25">
      <c r="A14" s="5" t="s">
        <v>20</v>
      </c>
      <c r="B14" s="25">
        <v>890202024</v>
      </c>
      <c r="C14" s="25" t="s">
        <v>17</v>
      </c>
      <c r="D14" s="11"/>
      <c r="E14" s="25">
        <v>490109</v>
      </c>
      <c r="F14" s="25" t="str">
        <f t="shared" si="1"/>
        <v>490109</v>
      </c>
      <c r="G14" s="25">
        <v>2018</v>
      </c>
      <c r="H14" s="26">
        <v>31200</v>
      </c>
      <c r="I14" s="25" t="s">
        <v>18</v>
      </c>
      <c r="J14" s="28">
        <v>43133</v>
      </c>
      <c r="K14" s="28">
        <v>43179</v>
      </c>
      <c r="L14" s="12">
        <v>31200</v>
      </c>
      <c r="M14" s="5">
        <v>1</v>
      </c>
      <c r="N14" s="11" t="s">
        <v>25</v>
      </c>
      <c r="O14" s="7"/>
      <c r="P14" s="7"/>
      <c r="Q14" s="7"/>
      <c r="R14" s="7"/>
      <c r="S14" s="7">
        <v>31200</v>
      </c>
      <c r="T14" s="7"/>
      <c r="U14" s="7" t="s">
        <v>39</v>
      </c>
      <c r="V14" s="10" t="s">
        <v>39</v>
      </c>
    </row>
    <row r="15" spans="1:22" x14ac:dyDescent="0.25">
      <c r="A15" s="5" t="s">
        <v>20</v>
      </c>
      <c r="B15" s="25">
        <v>890202024</v>
      </c>
      <c r="C15" s="25" t="s">
        <v>17</v>
      </c>
      <c r="D15" s="11"/>
      <c r="E15" s="25">
        <v>600632</v>
      </c>
      <c r="F15" s="25" t="str">
        <f t="shared" si="1"/>
        <v>600632</v>
      </c>
      <c r="G15" s="25">
        <v>2019</v>
      </c>
      <c r="H15" s="26">
        <v>276118</v>
      </c>
      <c r="I15" s="25" t="s">
        <v>18</v>
      </c>
      <c r="J15" s="28">
        <v>43784</v>
      </c>
      <c r="K15" s="28">
        <v>43966</v>
      </c>
      <c r="L15" s="12">
        <v>138059</v>
      </c>
      <c r="M15" s="5">
        <v>1</v>
      </c>
      <c r="N15" s="11" t="s">
        <v>28</v>
      </c>
      <c r="O15" s="7">
        <v>138059</v>
      </c>
      <c r="P15" s="7"/>
      <c r="Q15" s="7"/>
      <c r="R15" s="7"/>
      <c r="S15" s="7"/>
      <c r="T15" s="7"/>
      <c r="U15" s="7" t="s">
        <v>40</v>
      </c>
      <c r="V15" s="10">
        <v>44111</v>
      </c>
    </row>
    <row r="16" spans="1:22" x14ac:dyDescent="0.25">
      <c r="A16" s="5" t="s">
        <v>20</v>
      </c>
      <c r="B16" s="25">
        <v>890202024</v>
      </c>
      <c r="C16" s="25" t="s">
        <v>17</v>
      </c>
      <c r="D16" s="25" t="s">
        <v>19</v>
      </c>
      <c r="E16" s="25">
        <v>12806</v>
      </c>
      <c r="F16" s="25" t="str">
        <f t="shared" si="1"/>
        <v>HSDF12806</v>
      </c>
      <c r="G16" s="25">
        <v>2021</v>
      </c>
      <c r="H16" s="26">
        <v>120000</v>
      </c>
      <c r="I16" s="25" t="s">
        <v>18</v>
      </c>
      <c r="J16" s="28">
        <v>44420</v>
      </c>
      <c r="K16" s="28">
        <v>45838</v>
      </c>
      <c r="L16" s="12">
        <v>120000</v>
      </c>
      <c r="M16" s="5">
        <v>1</v>
      </c>
      <c r="N16" s="11" t="s">
        <v>25</v>
      </c>
      <c r="O16" s="7"/>
      <c r="P16" s="7"/>
      <c r="Q16" s="7"/>
      <c r="R16" s="7"/>
      <c r="S16" s="7">
        <v>120000</v>
      </c>
      <c r="T16" s="7"/>
      <c r="U16" s="7" t="s">
        <v>39</v>
      </c>
      <c r="V16" s="10" t="s">
        <v>39</v>
      </c>
    </row>
    <row r="17" spans="1:22" x14ac:dyDescent="0.25">
      <c r="A17" s="5" t="s">
        <v>20</v>
      </c>
      <c r="B17" s="25">
        <v>890202024</v>
      </c>
      <c r="C17" s="25" t="s">
        <v>17</v>
      </c>
      <c r="D17" s="25" t="s">
        <v>19</v>
      </c>
      <c r="E17" s="25">
        <v>21207</v>
      </c>
      <c r="F17" s="25" t="str">
        <f t="shared" si="1"/>
        <v>HSDF21207</v>
      </c>
      <c r="G17" s="25">
        <v>2021</v>
      </c>
      <c r="H17" s="26">
        <v>269531</v>
      </c>
      <c r="I17" s="25" t="s">
        <v>18</v>
      </c>
      <c r="J17" s="28">
        <v>44498</v>
      </c>
      <c r="K17" s="28">
        <v>44616</v>
      </c>
      <c r="L17" s="12">
        <v>188672</v>
      </c>
      <c r="M17" s="5">
        <v>1</v>
      </c>
      <c r="N17" s="11" t="s">
        <v>28</v>
      </c>
      <c r="O17" s="7">
        <v>188672</v>
      </c>
      <c r="P17" s="7"/>
      <c r="Q17" s="7"/>
      <c r="R17" s="7"/>
      <c r="S17" s="12"/>
      <c r="T17" s="7"/>
      <c r="U17" s="7" t="s">
        <v>41</v>
      </c>
      <c r="V17" s="10">
        <v>44658</v>
      </c>
    </row>
    <row r="18" spans="1:22" x14ac:dyDescent="0.25">
      <c r="A18" s="5" t="s">
        <v>20</v>
      </c>
      <c r="B18" s="25">
        <v>890202024</v>
      </c>
      <c r="C18" s="25" t="s">
        <v>17</v>
      </c>
      <c r="D18" s="25" t="s">
        <v>19</v>
      </c>
      <c r="E18" s="25">
        <v>33544</v>
      </c>
      <c r="F18" s="25" t="str">
        <f t="shared" si="1"/>
        <v>HSDF33544</v>
      </c>
      <c r="G18" s="25">
        <v>2022</v>
      </c>
      <c r="H18" s="26">
        <v>230378</v>
      </c>
      <c r="I18" s="25" t="s">
        <v>18</v>
      </c>
      <c r="J18" s="28">
        <v>44613</v>
      </c>
      <c r="K18" s="28">
        <v>45874</v>
      </c>
      <c r="L18" s="12">
        <v>230378</v>
      </c>
      <c r="M18" s="5">
        <v>1</v>
      </c>
      <c r="N18" s="11" t="s">
        <v>28</v>
      </c>
      <c r="O18" s="7">
        <v>230378</v>
      </c>
      <c r="P18" s="7"/>
      <c r="Q18" s="7"/>
      <c r="R18" s="7"/>
      <c r="S18" s="12"/>
      <c r="T18" s="7"/>
      <c r="U18" s="7" t="s">
        <v>31</v>
      </c>
      <c r="V18" s="10">
        <v>45979</v>
      </c>
    </row>
    <row r="19" spans="1:22" x14ac:dyDescent="0.25">
      <c r="A19" s="5" t="s">
        <v>20</v>
      </c>
      <c r="B19" s="25">
        <v>890202024</v>
      </c>
      <c r="C19" s="25" t="s">
        <v>17</v>
      </c>
      <c r="D19" s="25" t="s">
        <v>19</v>
      </c>
      <c r="E19" s="25">
        <v>62060</v>
      </c>
      <c r="F19" s="25" t="str">
        <f t="shared" si="1"/>
        <v>HSDF62060</v>
      </c>
      <c r="G19" s="25">
        <v>2022</v>
      </c>
      <c r="H19" s="26">
        <v>1079995</v>
      </c>
      <c r="I19" s="25" t="s">
        <v>18</v>
      </c>
      <c r="J19" s="28">
        <v>44813</v>
      </c>
      <c r="K19" s="28">
        <v>45874</v>
      </c>
      <c r="L19" s="12">
        <v>1079995</v>
      </c>
      <c r="M19" s="5">
        <v>1</v>
      </c>
      <c r="N19" s="11" t="s">
        <v>30</v>
      </c>
      <c r="O19" s="7"/>
      <c r="P19" s="7">
        <v>684328</v>
      </c>
      <c r="Q19" s="7">
        <v>395667</v>
      </c>
      <c r="R19" s="7"/>
      <c r="S19" s="12"/>
      <c r="T19" s="7"/>
      <c r="U19" s="7" t="s">
        <v>39</v>
      </c>
      <c r="V19" s="10" t="s">
        <v>39</v>
      </c>
    </row>
    <row r="20" spans="1:22" x14ac:dyDescent="0.25">
      <c r="A20" s="5" t="s">
        <v>20</v>
      </c>
      <c r="B20" s="25">
        <v>890202024</v>
      </c>
      <c r="C20" s="25" t="s">
        <v>17</v>
      </c>
      <c r="D20" s="25" t="s">
        <v>19</v>
      </c>
      <c r="E20" s="25">
        <v>65394</v>
      </c>
      <c r="F20" s="25" t="str">
        <f t="shared" si="1"/>
        <v>HSDF65394</v>
      </c>
      <c r="G20" s="25">
        <v>2022</v>
      </c>
      <c r="H20" s="26">
        <v>246538</v>
      </c>
      <c r="I20" s="25" t="s">
        <v>18</v>
      </c>
      <c r="J20" s="28">
        <v>44834</v>
      </c>
      <c r="K20" s="28">
        <v>45874</v>
      </c>
      <c r="L20" s="12">
        <v>246538</v>
      </c>
      <c r="M20" s="5">
        <v>1</v>
      </c>
      <c r="N20" s="11" t="s">
        <v>28</v>
      </c>
      <c r="O20" s="7">
        <v>246538</v>
      </c>
      <c r="P20" s="7"/>
      <c r="Q20" s="7"/>
      <c r="R20" s="7"/>
      <c r="S20" s="12"/>
      <c r="T20" s="7"/>
      <c r="U20" s="7" t="s">
        <v>31</v>
      </c>
      <c r="V20" s="10">
        <v>45979</v>
      </c>
    </row>
    <row r="21" spans="1:22" x14ac:dyDescent="0.25">
      <c r="A21" s="5" t="s">
        <v>20</v>
      </c>
      <c r="B21" s="25">
        <v>890202024</v>
      </c>
      <c r="C21" s="25" t="s">
        <v>17</v>
      </c>
      <c r="D21" s="25" t="s">
        <v>19</v>
      </c>
      <c r="E21" s="25">
        <v>73564</v>
      </c>
      <c r="F21" s="25" t="str">
        <f t="shared" si="1"/>
        <v>HSDF73564</v>
      </c>
      <c r="G21" s="25">
        <v>2022</v>
      </c>
      <c r="H21" s="26">
        <v>87702</v>
      </c>
      <c r="I21" s="25" t="s">
        <v>18</v>
      </c>
      <c r="J21" s="28">
        <v>44902</v>
      </c>
      <c r="K21" s="28">
        <v>45874</v>
      </c>
      <c r="L21" s="12">
        <v>87702</v>
      </c>
      <c r="M21" s="5">
        <v>1</v>
      </c>
      <c r="N21" s="11" t="s">
        <v>25</v>
      </c>
      <c r="O21" s="7"/>
      <c r="P21" s="7"/>
      <c r="Q21" s="7"/>
      <c r="R21" s="7"/>
      <c r="S21" s="12">
        <v>87702</v>
      </c>
      <c r="T21" s="7"/>
      <c r="U21" s="7" t="s">
        <v>39</v>
      </c>
      <c r="V21" s="10" t="s">
        <v>39</v>
      </c>
    </row>
    <row r="22" spans="1:22" x14ac:dyDescent="0.25">
      <c r="A22" s="5" t="s">
        <v>20</v>
      </c>
      <c r="B22" s="25">
        <v>890202024</v>
      </c>
      <c r="C22" s="25" t="s">
        <v>17</v>
      </c>
      <c r="D22" s="25" t="s">
        <v>19</v>
      </c>
      <c r="E22" s="25">
        <v>127181</v>
      </c>
      <c r="F22" s="25" t="str">
        <f t="shared" si="1"/>
        <v>HSDF127181</v>
      </c>
      <c r="G22" s="25">
        <v>2023</v>
      </c>
      <c r="H22" s="26">
        <v>82560</v>
      </c>
      <c r="I22" s="25" t="s">
        <v>18</v>
      </c>
      <c r="J22" s="28">
        <v>45289</v>
      </c>
      <c r="K22" s="28">
        <v>45874</v>
      </c>
      <c r="L22" s="12">
        <v>82560</v>
      </c>
      <c r="M22" s="5">
        <v>1</v>
      </c>
      <c r="N22" s="11" t="s">
        <v>28</v>
      </c>
      <c r="O22" s="7">
        <v>82560</v>
      </c>
      <c r="P22" s="7"/>
      <c r="Q22" s="7"/>
      <c r="R22" s="7"/>
      <c r="S22" s="12"/>
      <c r="T22" s="7"/>
      <c r="U22" s="7" t="s">
        <v>31</v>
      </c>
      <c r="V22" s="10">
        <v>45979</v>
      </c>
    </row>
    <row r="23" spans="1:22" x14ac:dyDescent="0.25">
      <c r="A23" s="5" t="s">
        <v>20</v>
      </c>
      <c r="B23" s="25">
        <v>890202024</v>
      </c>
      <c r="C23" s="25" t="s">
        <v>17</v>
      </c>
      <c r="D23" s="25" t="s">
        <v>19</v>
      </c>
      <c r="E23" s="25">
        <v>130732</v>
      </c>
      <c r="F23" s="25" t="str">
        <f t="shared" si="1"/>
        <v>HSDF130732</v>
      </c>
      <c r="G23" s="25">
        <v>2024</v>
      </c>
      <c r="H23" s="26">
        <v>87702</v>
      </c>
      <c r="I23" s="25" t="s">
        <v>18</v>
      </c>
      <c r="J23" s="28">
        <v>45317</v>
      </c>
      <c r="K23" s="28">
        <v>45356</v>
      </c>
      <c r="L23" s="12">
        <v>87702</v>
      </c>
      <c r="M23" s="5">
        <v>1</v>
      </c>
      <c r="N23" s="11" t="s">
        <v>32</v>
      </c>
      <c r="O23" s="7"/>
      <c r="P23" s="7"/>
      <c r="Q23" s="7"/>
      <c r="R23" s="7">
        <v>87702</v>
      </c>
      <c r="S23" s="12"/>
      <c r="T23" s="7"/>
      <c r="U23" s="7" t="s">
        <v>39</v>
      </c>
      <c r="V23" s="10" t="s">
        <v>39</v>
      </c>
    </row>
    <row r="24" spans="1:22" x14ac:dyDescent="0.25">
      <c r="A24" s="5" t="s">
        <v>20</v>
      </c>
      <c r="B24" s="25">
        <v>890202024</v>
      </c>
      <c r="C24" s="25" t="s">
        <v>17</v>
      </c>
      <c r="D24" s="25" t="s">
        <v>19</v>
      </c>
      <c r="E24" s="25">
        <v>135775</v>
      </c>
      <c r="F24" s="25" t="str">
        <f t="shared" si="1"/>
        <v>HSDF135775</v>
      </c>
      <c r="G24" s="25">
        <v>2024</v>
      </c>
      <c r="H24" s="26">
        <v>87702</v>
      </c>
      <c r="I24" s="25" t="s">
        <v>18</v>
      </c>
      <c r="J24" s="28">
        <v>45349</v>
      </c>
      <c r="K24" s="28">
        <v>45414</v>
      </c>
      <c r="L24" s="12">
        <v>87702</v>
      </c>
      <c r="M24" s="5">
        <v>1</v>
      </c>
      <c r="N24" s="11" t="s">
        <v>32</v>
      </c>
      <c r="O24" s="7"/>
      <c r="P24" s="7"/>
      <c r="Q24" s="7"/>
      <c r="R24" s="7">
        <v>87702</v>
      </c>
      <c r="S24" s="12"/>
      <c r="T24" s="7"/>
      <c r="U24" s="7" t="s">
        <v>39</v>
      </c>
      <c r="V24" s="10" t="s">
        <v>39</v>
      </c>
    </row>
    <row r="25" spans="1:22" x14ac:dyDescent="0.25">
      <c r="A25" s="5" t="s">
        <v>20</v>
      </c>
      <c r="B25" s="25">
        <v>890202024</v>
      </c>
      <c r="C25" s="25" t="s">
        <v>17</v>
      </c>
      <c r="D25" s="25" t="s">
        <v>19</v>
      </c>
      <c r="E25" s="25">
        <v>162895</v>
      </c>
      <c r="F25" s="25" t="str">
        <f t="shared" si="1"/>
        <v>HSDF162895</v>
      </c>
      <c r="G25" s="25">
        <v>2024</v>
      </c>
      <c r="H25" s="26">
        <v>477890</v>
      </c>
      <c r="I25" s="25" t="s">
        <v>18</v>
      </c>
      <c r="J25" s="28">
        <v>45534</v>
      </c>
      <c r="K25" s="28">
        <v>45848</v>
      </c>
      <c r="L25" s="12">
        <v>477890</v>
      </c>
      <c r="M25" s="5">
        <v>1</v>
      </c>
      <c r="N25" s="11" t="s">
        <v>30</v>
      </c>
      <c r="O25" s="7"/>
      <c r="P25" s="7">
        <v>402020</v>
      </c>
      <c r="Q25" s="7">
        <v>75870</v>
      </c>
      <c r="R25" s="7"/>
      <c r="S25" s="12"/>
      <c r="T25" s="7"/>
      <c r="U25" s="7" t="s">
        <v>39</v>
      </c>
      <c r="V25" s="10" t="s">
        <v>39</v>
      </c>
    </row>
    <row r="26" spans="1:22" x14ac:dyDescent="0.25">
      <c r="A26" s="5" t="s">
        <v>20</v>
      </c>
      <c r="B26" s="25">
        <v>890202024</v>
      </c>
      <c r="C26" s="25" t="s">
        <v>17</v>
      </c>
      <c r="D26" s="25" t="s">
        <v>19</v>
      </c>
      <c r="E26" s="25">
        <v>183960</v>
      </c>
      <c r="F26" s="25" t="str">
        <f t="shared" si="1"/>
        <v>HSDF183960</v>
      </c>
      <c r="G26" s="25">
        <v>2025</v>
      </c>
      <c r="H26" s="26">
        <v>1860985</v>
      </c>
      <c r="I26" s="25" t="s">
        <v>18</v>
      </c>
      <c r="J26" s="28">
        <v>45679</v>
      </c>
      <c r="K26" s="28">
        <v>45729</v>
      </c>
      <c r="L26" s="12">
        <v>508800</v>
      </c>
      <c r="M26" s="5">
        <v>1</v>
      </c>
      <c r="N26" s="11" t="s">
        <v>33</v>
      </c>
      <c r="O26" s="7">
        <v>330720</v>
      </c>
      <c r="P26" s="7"/>
      <c r="Q26" s="7">
        <v>178080</v>
      </c>
      <c r="R26" s="7"/>
      <c r="S26" s="12"/>
      <c r="T26" s="7"/>
      <c r="U26" s="7" t="s">
        <v>31</v>
      </c>
      <c r="V26" s="10">
        <v>45979</v>
      </c>
    </row>
    <row r="27" spans="1:22" x14ac:dyDescent="0.25">
      <c r="A27" s="5" t="s">
        <v>20</v>
      </c>
      <c r="B27" s="25">
        <v>890202024</v>
      </c>
      <c r="C27" s="25" t="s">
        <v>17</v>
      </c>
      <c r="D27" s="25" t="s">
        <v>19</v>
      </c>
      <c r="E27" s="25">
        <v>185646</v>
      </c>
      <c r="F27" s="25" t="str">
        <f t="shared" si="1"/>
        <v>HSDF185646</v>
      </c>
      <c r="G27" s="25">
        <v>2025</v>
      </c>
      <c r="H27" s="26">
        <v>12684166</v>
      </c>
      <c r="I27" s="25" t="s">
        <v>18</v>
      </c>
      <c r="J27" s="28">
        <v>45688</v>
      </c>
      <c r="K27" s="28">
        <v>45729</v>
      </c>
      <c r="L27" s="12">
        <v>5055300</v>
      </c>
      <c r="M27" s="5">
        <v>1</v>
      </c>
      <c r="N27" s="11" t="s">
        <v>33</v>
      </c>
      <c r="O27" s="7">
        <v>4470700</v>
      </c>
      <c r="P27" s="7"/>
      <c r="Q27" s="7">
        <v>584600</v>
      </c>
      <c r="R27" s="7"/>
      <c r="S27" s="12"/>
      <c r="T27" s="7"/>
      <c r="U27" s="7" t="s">
        <v>31</v>
      </c>
      <c r="V27" s="10">
        <v>45979</v>
      </c>
    </row>
    <row r="28" spans="1:22" x14ac:dyDescent="0.25">
      <c r="A28" s="5" t="s">
        <v>20</v>
      </c>
      <c r="B28" s="25">
        <v>890202024</v>
      </c>
      <c r="C28" s="25" t="s">
        <v>17</v>
      </c>
      <c r="D28" s="25" t="s">
        <v>19</v>
      </c>
      <c r="E28" s="25">
        <v>188114</v>
      </c>
      <c r="F28" s="25" t="str">
        <f t="shared" si="1"/>
        <v>HSDF188114</v>
      </c>
      <c r="G28" s="25">
        <v>2025</v>
      </c>
      <c r="H28" s="26">
        <v>422706</v>
      </c>
      <c r="I28" s="25" t="s">
        <v>18</v>
      </c>
      <c r="J28" s="28">
        <v>45710</v>
      </c>
      <c r="K28" s="28">
        <v>45785</v>
      </c>
      <c r="L28" s="12">
        <v>422706</v>
      </c>
      <c r="M28" s="5">
        <v>1</v>
      </c>
      <c r="N28" s="11" t="s">
        <v>28</v>
      </c>
      <c r="O28" s="7">
        <v>422706</v>
      </c>
      <c r="P28" s="7"/>
      <c r="Q28" s="7"/>
      <c r="R28" s="7"/>
      <c r="S28" s="12"/>
      <c r="T28" s="7"/>
      <c r="U28" s="7" t="s">
        <v>31</v>
      </c>
      <c r="V28" s="10">
        <v>45979</v>
      </c>
    </row>
    <row r="29" spans="1:22" x14ac:dyDescent="0.25">
      <c r="A29" s="5" t="s">
        <v>20</v>
      </c>
      <c r="B29" s="25">
        <v>890202024</v>
      </c>
      <c r="C29" s="25" t="s">
        <v>17</v>
      </c>
      <c r="D29" s="25" t="s">
        <v>19</v>
      </c>
      <c r="E29" s="25">
        <v>189448</v>
      </c>
      <c r="F29" s="25" t="str">
        <f t="shared" si="1"/>
        <v>HSDF189448</v>
      </c>
      <c r="G29" s="25">
        <v>2025</v>
      </c>
      <c r="H29" s="26">
        <v>8880871</v>
      </c>
      <c r="I29" s="25" t="s">
        <v>18</v>
      </c>
      <c r="J29" s="28">
        <v>45716</v>
      </c>
      <c r="K29" s="28">
        <v>45785</v>
      </c>
      <c r="L29" s="12">
        <v>1169200</v>
      </c>
      <c r="M29" s="5">
        <v>1</v>
      </c>
      <c r="N29" s="11" t="s">
        <v>33</v>
      </c>
      <c r="O29" s="7">
        <v>584600</v>
      </c>
      <c r="P29" s="7"/>
      <c r="Q29" s="7">
        <v>584600</v>
      </c>
      <c r="R29" s="7"/>
      <c r="S29" s="12"/>
      <c r="T29" s="7"/>
      <c r="U29" s="7" t="s">
        <v>31</v>
      </c>
      <c r="V29" s="10">
        <v>45979</v>
      </c>
    </row>
    <row r="30" spans="1:22" x14ac:dyDescent="0.25">
      <c r="A30" s="5" t="s">
        <v>20</v>
      </c>
      <c r="B30" s="25">
        <v>890202024</v>
      </c>
      <c r="C30" s="25" t="s">
        <v>17</v>
      </c>
      <c r="D30" s="25" t="s">
        <v>19</v>
      </c>
      <c r="E30" s="25">
        <v>189869</v>
      </c>
      <c r="F30" s="25" t="str">
        <f t="shared" si="1"/>
        <v>HSDF189869</v>
      </c>
      <c r="G30" s="25">
        <v>2025</v>
      </c>
      <c r="H30" s="26">
        <v>692144</v>
      </c>
      <c r="I30" s="25" t="s">
        <v>18</v>
      </c>
      <c r="J30" s="28">
        <v>45720</v>
      </c>
      <c r="K30" s="28">
        <v>45784</v>
      </c>
      <c r="L30" s="12">
        <v>692144</v>
      </c>
      <c r="M30" s="5">
        <v>1</v>
      </c>
      <c r="N30" s="11" t="s">
        <v>28</v>
      </c>
      <c r="O30" s="7">
        <v>692144</v>
      </c>
      <c r="P30" s="7"/>
      <c r="Q30" s="7"/>
      <c r="R30" s="7"/>
      <c r="S30" s="12"/>
      <c r="T30" s="7"/>
      <c r="U30" s="7" t="s">
        <v>31</v>
      </c>
      <c r="V30" s="10">
        <v>45979</v>
      </c>
    </row>
    <row r="31" spans="1:22" x14ac:dyDescent="0.25">
      <c r="A31" s="5" t="s">
        <v>20</v>
      </c>
      <c r="B31" s="25">
        <v>890202024</v>
      </c>
      <c r="C31" s="25" t="s">
        <v>17</v>
      </c>
      <c r="D31" s="25" t="s">
        <v>19</v>
      </c>
      <c r="E31" s="25">
        <v>190835</v>
      </c>
      <c r="F31" s="25" t="str">
        <f t="shared" si="1"/>
        <v>HSDF190835</v>
      </c>
      <c r="G31" s="25">
        <v>2025</v>
      </c>
      <c r="H31" s="26">
        <v>5476451</v>
      </c>
      <c r="I31" s="25" t="s">
        <v>18</v>
      </c>
      <c r="J31" s="28">
        <v>45731</v>
      </c>
      <c r="K31" s="28">
        <v>45784</v>
      </c>
      <c r="L31" s="12">
        <v>1687000</v>
      </c>
      <c r="M31" s="5">
        <v>1</v>
      </c>
      <c r="N31" s="11" t="s">
        <v>28</v>
      </c>
      <c r="O31" s="7">
        <v>1687000</v>
      </c>
      <c r="P31" s="7"/>
      <c r="Q31" s="7"/>
      <c r="R31" s="7"/>
      <c r="S31" s="12"/>
      <c r="T31" s="7"/>
      <c r="U31" s="7" t="s">
        <v>31</v>
      </c>
      <c r="V31" s="10">
        <v>45979</v>
      </c>
    </row>
    <row r="32" spans="1:22" x14ac:dyDescent="0.25">
      <c r="A32" s="5" t="s">
        <v>20</v>
      </c>
      <c r="B32" s="25">
        <v>890202024</v>
      </c>
      <c r="C32" s="25" t="s">
        <v>17</v>
      </c>
      <c r="D32" s="25" t="s">
        <v>19</v>
      </c>
      <c r="E32" s="25">
        <v>192054</v>
      </c>
      <c r="F32" s="25" t="str">
        <f t="shared" si="1"/>
        <v>HSDF192054</v>
      </c>
      <c r="G32" s="25">
        <v>2025</v>
      </c>
      <c r="H32" s="26">
        <v>1409945</v>
      </c>
      <c r="I32" s="25" t="s">
        <v>18</v>
      </c>
      <c r="J32" s="28">
        <v>45741</v>
      </c>
      <c r="K32" s="28">
        <v>45784</v>
      </c>
      <c r="L32" s="12">
        <v>1409945</v>
      </c>
      <c r="M32" s="5">
        <v>1</v>
      </c>
      <c r="N32" s="11" t="s">
        <v>33</v>
      </c>
      <c r="O32" s="7">
        <v>1334170</v>
      </c>
      <c r="P32" s="7"/>
      <c r="Q32" s="7">
        <v>75775</v>
      </c>
      <c r="R32" s="7"/>
      <c r="S32" s="12"/>
      <c r="T32" s="7"/>
      <c r="U32" s="7" t="s">
        <v>31</v>
      </c>
      <c r="V32" s="10">
        <v>45979</v>
      </c>
    </row>
    <row r="33" spans="1:22" x14ac:dyDescent="0.25">
      <c r="A33" s="5" t="s">
        <v>20</v>
      </c>
      <c r="B33" s="25">
        <v>890202024</v>
      </c>
      <c r="C33" s="25" t="s">
        <v>17</v>
      </c>
      <c r="D33" s="25" t="s">
        <v>19</v>
      </c>
      <c r="E33" s="25">
        <v>193111</v>
      </c>
      <c r="F33" s="25" t="str">
        <f t="shared" si="1"/>
        <v>HSDF193111</v>
      </c>
      <c r="G33" s="25">
        <v>2025</v>
      </c>
      <c r="H33" s="26">
        <v>2103914</v>
      </c>
      <c r="I33" s="25" t="s">
        <v>18</v>
      </c>
      <c r="J33" s="28">
        <v>45746</v>
      </c>
      <c r="K33" s="28">
        <v>45784</v>
      </c>
      <c r="L33" s="12">
        <v>2103914</v>
      </c>
      <c r="M33" s="5">
        <v>1</v>
      </c>
      <c r="N33" s="11" t="s">
        <v>28</v>
      </c>
      <c r="O33" s="7">
        <v>2103914</v>
      </c>
      <c r="P33" s="7"/>
      <c r="Q33" s="7"/>
      <c r="R33" s="7"/>
      <c r="S33" s="12"/>
      <c r="T33" s="7"/>
      <c r="U33" s="7" t="s">
        <v>31</v>
      </c>
      <c r="V33" s="10">
        <v>45979</v>
      </c>
    </row>
    <row r="34" spans="1:22" x14ac:dyDescent="0.25">
      <c r="A34" s="5" t="s">
        <v>20</v>
      </c>
      <c r="B34" s="25">
        <v>890202024</v>
      </c>
      <c r="C34" s="25" t="s">
        <v>17</v>
      </c>
      <c r="D34" s="25" t="s">
        <v>19</v>
      </c>
      <c r="E34" s="25">
        <v>195726</v>
      </c>
      <c r="F34" s="25" t="str">
        <f t="shared" si="1"/>
        <v>HSDF195726</v>
      </c>
      <c r="G34" s="25">
        <v>2025</v>
      </c>
      <c r="H34" s="26">
        <v>1288808</v>
      </c>
      <c r="I34" s="25" t="s">
        <v>18</v>
      </c>
      <c r="J34" s="28">
        <v>45766</v>
      </c>
      <c r="K34" s="28">
        <v>45785</v>
      </c>
      <c r="L34" s="12">
        <v>1288808</v>
      </c>
      <c r="M34" s="5">
        <v>1</v>
      </c>
      <c r="N34" s="11" t="s">
        <v>28</v>
      </c>
      <c r="O34" s="7">
        <v>1288808</v>
      </c>
      <c r="P34" s="7"/>
      <c r="Q34" s="7"/>
      <c r="R34" s="7"/>
      <c r="S34" s="12"/>
      <c r="T34" s="7"/>
      <c r="U34" s="7" t="s">
        <v>31</v>
      </c>
      <c r="V34" s="10">
        <v>45979</v>
      </c>
    </row>
    <row r="35" spans="1:22" s="29" customFormat="1" ht="30" x14ac:dyDescent="0.25">
      <c r="A35" s="5" t="s">
        <v>20</v>
      </c>
      <c r="B35" s="5">
        <v>890202024</v>
      </c>
      <c r="C35" s="5" t="s">
        <v>17</v>
      </c>
      <c r="D35" s="5" t="s">
        <v>19</v>
      </c>
      <c r="E35" s="5">
        <v>196072</v>
      </c>
      <c r="F35" s="5" t="str">
        <f t="shared" si="1"/>
        <v>HSDF196072</v>
      </c>
      <c r="G35" s="5">
        <v>2025</v>
      </c>
      <c r="H35" s="7">
        <v>4460578</v>
      </c>
      <c r="I35" s="5" t="s">
        <v>18</v>
      </c>
      <c r="J35" s="27">
        <v>45769</v>
      </c>
      <c r="K35" s="27">
        <v>45785</v>
      </c>
      <c r="L35" s="13">
        <v>4284568</v>
      </c>
      <c r="M35" s="5">
        <v>1</v>
      </c>
      <c r="N35" s="6" t="s">
        <v>28</v>
      </c>
      <c r="O35" s="7">
        <v>4284568</v>
      </c>
      <c r="P35" s="7"/>
      <c r="Q35" s="7"/>
      <c r="R35" s="7"/>
      <c r="S35" s="13"/>
      <c r="T35" s="7"/>
      <c r="U35" s="8" t="s">
        <v>34</v>
      </c>
      <c r="V35" s="9" t="s">
        <v>35</v>
      </c>
    </row>
    <row r="36" spans="1:22" x14ac:dyDescent="0.25">
      <c r="A36" s="5" t="s">
        <v>20</v>
      </c>
      <c r="B36" s="25">
        <v>890202024</v>
      </c>
      <c r="C36" s="25" t="s">
        <v>17</v>
      </c>
      <c r="D36" s="25" t="s">
        <v>19</v>
      </c>
      <c r="E36" s="25">
        <v>196358</v>
      </c>
      <c r="F36" s="25" t="str">
        <f t="shared" si="1"/>
        <v>HSDF196358</v>
      </c>
      <c r="G36" s="25">
        <v>2025</v>
      </c>
      <c r="H36" s="26">
        <v>1645306</v>
      </c>
      <c r="I36" s="25" t="s">
        <v>18</v>
      </c>
      <c r="J36" s="28">
        <v>45770</v>
      </c>
      <c r="K36" s="28">
        <v>45785</v>
      </c>
      <c r="L36" s="12">
        <v>1645306</v>
      </c>
      <c r="M36" s="5">
        <v>1</v>
      </c>
      <c r="N36" s="11" t="s">
        <v>28</v>
      </c>
      <c r="O36" s="7">
        <v>1645306</v>
      </c>
      <c r="P36" s="7"/>
      <c r="Q36" s="7"/>
      <c r="R36" s="7"/>
      <c r="S36" s="12"/>
      <c r="T36" s="7"/>
      <c r="U36" s="7" t="s">
        <v>31</v>
      </c>
      <c r="V36" s="10">
        <v>45979</v>
      </c>
    </row>
    <row r="37" spans="1:22" x14ac:dyDescent="0.25">
      <c r="A37" s="5" t="s">
        <v>20</v>
      </c>
      <c r="B37" s="25">
        <v>890202024</v>
      </c>
      <c r="C37" s="25" t="s">
        <v>17</v>
      </c>
      <c r="D37" s="25" t="s">
        <v>19</v>
      </c>
      <c r="E37" s="25">
        <v>197407</v>
      </c>
      <c r="F37" s="25" t="str">
        <f t="shared" si="1"/>
        <v>HSDF197407</v>
      </c>
      <c r="G37" s="25">
        <v>2025</v>
      </c>
      <c r="H37" s="26">
        <v>5148106</v>
      </c>
      <c r="I37" s="25" t="s">
        <v>18</v>
      </c>
      <c r="J37" s="28">
        <v>45777</v>
      </c>
      <c r="K37" s="28">
        <v>45783</v>
      </c>
      <c r="L37" s="12">
        <v>5148106</v>
      </c>
      <c r="M37" s="5">
        <v>1</v>
      </c>
      <c r="N37" s="11" t="s">
        <v>33</v>
      </c>
      <c r="O37" s="7">
        <v>4855806</v>
      </c>
      <c r="P37" s="7"/>
      <c r="Q37" s="7">
        <v>292300</v>
      </c>
      <c r="R37" s="7"/>
      <c r="S37" s="12"/>
      <c r="T37" s="7"/>
      <c r="U37" s="7" t="s">
        <v>31</v>
      </c>
      <c r="V37" s="10">
        <v>45979</v>
      </c>
    </row>
    <row r="38" spans="1:22" x14ac:dyDescent="0.25">
      <c r="A38" s="5" t="s">
        <v>20</v>
      </c>
      <c r="B38" s="25">
        <v>890202024</v>
      </c>
      <c r="C38" s="25" t="s">
        <v>17</v>
      </c>
      <c r="D38" s="25" t="s">
        <v>19</v>
      </c>
      <c r="E38" s="25">
        <v>201806</v>
      </c>
      <c r="F38" s="25" t="str">
        <f t="shared" si="1"/>
        <v>HSDF201806</v>
      </c>
      <c r="G38" s="25">
        <v>2025</v>
      </c>
      <c r="H38" s="26">
        <v>8081482</v>
      </c>
      <c r="I38" s="25" t="s">
        <v>18</v>
      </c>
      <c r="J38" s="28">
        <v>45808</v>
      </c>
      <c r="K38" s="28">
        <v>45841</v>
      </c>
      <c r="L38" s="12">
        <v>122500</v>
      </c>
      <c r="M38" s="5">
        <v>1</v>
      </c>
      <c r="N38" s="11" t="s">
        <v>30</v>
      </c>
      <c r="O38" s="7"/>
      <c r="P38" s="7">
        <v>91875</v>
      </c>
      <c r="Q38" s="7">
        <v>30625</v>
      </c>
      <c r="R38" s="7"/>
      <c r="S38" s="12"/>
      <c r="T38" s="7"/>
      <c r="U38" s="7"/>
      <c r="V38" s="10"/>
    </row>
    <row r="39" spans="1:22" x14ac:dyDescent="0.25">
      <c r="A39" s="5" t="s">
        <v>20</v>
      </c>
      <c r="B39" s="25">
        <v>890202024</v>
      </c>
      <c r="C39" s="25" t="s">
        <v>17</v>
      </c>
      <c r="D39" s="25" t="s">
        <v>19</v>
      </c>
      <c r="E39" s="25">
        <v>206140</v>
      </c>
      <c r="F39" s="25" t="str">
        <f t="shared" si="1"/>
        <v>HSDF206140</v>
      </c>
      <c r="G39" s="25">
        <v>2025</v>
      </c>
      <c r="H39" s="26">
        <v>605111</v>
      </c>
      <c r="I39" s="25" t="s">
        <v>18</v>
      </c>
      <c r="J39" s="28">
        <v>45838</v>
      </c>
      <c r="K39" s="28">
        <v>45841</v>
      </c>
      <c r="L39" s="12">
        <v>292300</v>
      </c>
      <c r="M39" s="5">
        <v>1</v>
      </c>
      <c r="N39" s="11" t="s">
        <v>30</v>
      </c>
      <c r="O39" s="7"/>
      <c r="P39" s="7">
        <v>217430</v>
      </c>
      <c r="Q39" s="7">
        <v>74870</v>
      </c>
      <c r="R39" s="7"/>
      <c r="S39" s="12"/>
      <c r="T39" s="7"/>
      <c r="U39" s="7"/>
      <c r="V39" s="10"/>
    </row>
  </sheetData>
  <autoFilter ref="A9:V39" xr:uid="{00000000-0009-0000-0000-000000000000}"/>
  <phoneticPr fontId="22" type="noConversion"/>
  <conditionalFormatting sqref="E1:F8 F14:F39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2026-01-30T23:33:36Z</dcterms:modified>
</cp:coreProperties>
</file>